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2"/>
  </bookViews>
  <sheets>
    <sheet name="Стоимость по лотам" sheetId="3" r:id="rId1"/>
    <sheet name="Кол-во" sheetId="1" r:id="rId2"/>
    <sheet name="Условия поставки" sheetId="2" r:id="rId3"/>
  </sheets>
  <definedNames>
    <definedName name="_xlnm._FilterDatabase" localSheetId="1" hidden="1">'Кол-во'!$A$4:$G$41</definedName>
  </definedNames>
  <calcPr calcId="145621"/>
</workbook>
</file>

<file path=xl/calcChain.xml><?xml version="1.0" encoding="utf-8"?>
<calcChain xmlns="http://schemas.openxmlformats.org/spreadsheetml/2006/main">
  <c r="O4" i="3" l="1"/>
</calcChain>
</file>

<file path=xl/sharedStrings.xml><?xml version="1.0" encoding="utf-8"?>
<sst xmlns="http://schemas.openxmlformats.org/spreadsheetml/2006/main" count="249" uniqueCount="103">
  <si>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</si>
  <si>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</si>
  <si>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</si>
  <si>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</si>
  <si>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</si>
  <si>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</si>
  <si>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</si>
  <si>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</si>
  <si>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</si>
  <si>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</si>
  <si>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</si>
  <si>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</si>
  <si>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</si>
  <si>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</si>
  <si>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</si>
  <si>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</si>
  <si>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</si>
  <si>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</si>
  <si>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</si>
  <si>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</si>
  <si>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</si>
  <si>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</si>
  <si>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</si>
  <si>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</si>
  <si>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</si>
  <si>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</si>
  <si>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</si>
  <si>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</si>
  <si>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</si>
  <si>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</si>
  <si>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</si>
  <si>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</si>
  <si>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</si>
  <si>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</si>
  <si>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</si>
  <si>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</si>
  <si>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</si>
  <si>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</si>
  <si>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</si>
  <si>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</si>
  <si>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Изолятор А-632</t>
  </si>
  <si>
    <t>201D</t>
  </si>
  <si>
    <t>201D_001</t>
  </si>
  <si>
    <t>Изолятор ИО-10-3,75 I У3</t>
  </si>
  <si>
    <t>201D_023</t>
  </si>
  <si>
    <t>Изолятор ИО-10-3,75 II У3</t>
  </si>
  <si>
    <t>201D_024</t>
  </si>
  <si>
    <t>Изолятор ИО-10-7,5 II У3</t>
  </si>
  <si>
    <t>201D_019</t>
  </si>
  <si>
    <t>Изолятор ИО-1-2,5 У3</t>
  </si>
  <si>
    <t>201D_022</t>
  </si>
  <si>
    <t>Изолятор ИО-3-600 У1</t>
  </si>
  <si>
    <t>201D_006</t>
  </si>
  <si>
    <t>Изолятор ИО-6-3,75 I У3</t>
  </si>
  <si>
    <t>201D_009</t>
  </si>
  <si>
    <t>Изолятор ИОР-10-3,75 II УХЛ2</t>
  </si>
  <si>
    <t>201D_028</t>
  </si>
  <si>
    <t>Изолятор ИОР-10-3,75 У3</t>
  </si>
  <si>
    <t>201D_015</t>
  </si>
  <si>
    <t>Изолятор ИОР-10-7,5 II УХЛ2</t>
  </si>
  <si>
    <t>201D_012</t>
  </si>
  <si>
    <t>Изолятор ИОР-10-7,5 III УХЛ2</t>
  </si>
  <si>
    <t>201D_025</t>
  </si>
  <si>
    <t>Изолятор ИОС-10-2000 УХЛ1</t>
  </si>
  <si>
    <t>201D_020</t>
  </si>
  <si>
    <t>Изолятор ИОС-10-2000М УХЛ1</t>
  </si>
  <si>
    <t>201D_008</t>
  </si>
  <si>
    <t>Изолятор ИОС-10-500 УХЛ1</t>
  </si>
  <si>
    <t>201D_002</t>
  </si>
  <si>
    <t>Изолятор ИОС-110-400М УХЛ1</t>
  </si>
  <si>
    <t>201D_004</t>
  </si>
  <si>
    <t>Изолятор ИОС-110-600М УХЛ1</t>
  </si>
  <si>
    <t>Изолятор ИОС-35-500 УХЛ1</t>
  </si>
  <si>
    <t>201D_027</t>
  </si>
  <si>
    <t>Изолятор ИОС-35-500-01 УХЛ1</t>
  </si>
  <si>
    <t>201D_032</t>
  </si>
  <si>
    <t>Изолятор ИОС-35-500-04 УХЛ1</t>
  </si>
  <si>
    <t>Изолятор ИТГР-10-7,5-65</t>
  </si>
  <si>
    <t>201D_029</t>
  </si>
  <si>
    <t>Изолятор ОФР-10-7,5 II УХЛ2</t>
  </si>
  <si>
    <t>201D_018</t>
  </si>
  <si>
    <t>Изолятор С4-450-II УХЛ1</t>
  </si>
  <si>
    <t>201D_016</t>
  </si>
  <si>
    <t>Изолятор С4-80-II УХЛ1</t>
  </si>
  <si>
    <t>201D_010</t>
  </si>
  <si>
    <t>Опорные изоляторы</t>
  </si>
  <si>
    <t>201D_005</t>
  </si>
  <si>
    <t>Цена за ед. измерения, руб. без учета НДС</t>
  </si>
  <si>
    <t>Лот</t>
  </si>
  <si>
    <t>Наименование лота</t>
  </si>
  <si>
    <t xml:space="preserve"> "Белгородэнерго"</t>
  </si>
  <si>
    <t xml:space="preserve"> "Брянскэнерго"</t>
  </si>
  <si>
    <t>"Воронежэнерго"</t>
  </si>
  <si>
    <t xml:space="preserve"> "Костромаэнерго"</t>
  </si>
  <si>
    <t>"Курскэнерго"</t>
  </si>
  <si>
    <t xml:space="preserve"> "Липецкэнерго"</t>
  </si>
  <si>
    <t xml:space="preserve"> "Орелэнерго"</t>
  </si>
  <si>
    <t xml:space="preserve"> "Смоленскэнерго"</t>
  </si>
  <si>
    <t xml:space="preserve"> "Тамбовэнерго"</t>
  </si>
  <si>
    <t>"Тверьэнерго"</t>
  </si>
  <si>
    <t xml:space="preserve"> "Ярэнерго"</t>
  </si>
  <si>
    <t>Стоимость с НДС</t>
  </si>
  <si>
    <t>В течение 10 кдн с момента подачи заявки от филиала, c 01.01.2019г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</si>
</sst>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4" fontId="0" fillId="0" borderId="2" xfId="0" applyNumberFormat="1" applyBorder="1"/>
    <xf numFmtId="4" fontId="0" fillId="0" borderId="0" xfId="0" applyNumberFormat="1"/>
    <xf numFmtId="0" fontId="0" fillId="0" borderId="0" xfId="0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4"/>
  <sheetViews>
    <sheetView workbookViewId="0">
      <selection activeCell="G26" sqref="G26"/>
    </sheetView>
  </sheetViews>
  <sheetFormatPr defaultRowHeight="15" x14ac:dyDescent="0.25"/>
  <cols>
    <col min="1" max="1" width="6.42578125" style="46" customWidth="1"/>
    <col min="2" max="2" width="9.140625" style="15"/>
    <col min="3" max="3" width="33.42578125" style="15" customWidth="1"/>
    <col min="4" max="5" width="17.42578125" style="45" customWidth="1"/>
    <col min="6" max="6" width="20.28515625" style="45" customWidth="1"/>
    <col min="7" max="14" width="17.42578125" style="45" customWidth="1"/>
    <col min="15" max="15" width="17.42578125" style="15" customWidth="1"/>
    <col min="16" max="16384" width="9.140625" style="15"/>
  </cols>
  <sheetData>
    <row r="3" spans="1:16" x14ac:dyDescent="0.25">
      <c r="A3" s="42" t="s">
        <v>18</v>
      </c>
      <c r="B3" s="43" t="s">
        <v>88</v>
      </c>
      <c r="C3" s="43" t="s">
        <v>89</v>
      </c>
      <c r="D3" s="44" t="s">
        <v>90</v>
      </c>
      <c r="E3" s="44" t="s">
        <v>91</v>
      </c>
      <c r="F3" s="44" t="s">
        <v>92</v>
      </c>
      <c r="G3" s="44" t="s">
        <v>93</v>
      </c>
      <c r="H3" s="44" t="s">
        <v>94</v>
      </c>
      <c r="I3" s="44" t="s">
        <v>95</v>
      </c>
      <c r="J3" s="44" t="s">
        <v>96</v>
      </c>
      <c r="K3" s="44" t="s">
        <v>97</v>
      </c>
      <c r="L3" s="44" t="s">
        <v>98</v>
      </c>
      <c r="M3" s="44" t="s">
        <v>99</v>
      </c>
      <c r="N3" s="44" t="s">
        <v>100</v>
      </c>
      <c r="O3" s="44" t="s">
        <v>101</v>
      </c>
    </row>
    <row r="4" spans="1:16" x14ac:dyDescent="0.25">
      <c r="A4" s="42">
        <v>1</v>
      </c>
      <c r="B4" s="43" t="s">
        <v>41</v>
      </c>
      <c r="C4" s="43" t="s">
        <v>85</v>
      </c>
      <c r="D4" s="44">
        <v>550235.17999999993</v>
      </c>
      <c r="E4" s="44">
        <v>528901.96</v>
      </c>
      <c r="F4" s="44">
        <v>5759621.2999999998</v>
      </c>
      <c r="G4" s="44">
        <v>847297.81999999983</v>
      </c>
      <c r="H4" s="44">
        <v>1091087</v>
      </c>
      <c r="I4" s="44">
        <v>1035978.6399999998</v>
      </c>
      <c r="J4" s="44">
        <v>2660612.08</v>
      </c>
      <c r="K4" s="44">
        <v>433149.68</v>
      </c>
      <c r="L4" s="44">
        <v>2434078.0399999996</v>
      </c>
      <c r="M4" s="44">
        <v>1673065.36</v>
      </c>
      <c r="N4" s="44">
        <v>209287.15999999997</v>
      </c>
      <c r="O4" s="44">
        <f t="shared" ref="O4" si="0">SUM(D4:N4)</f>
        <v>17223314.219999999</v>
      </c>
      <c r="P4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zoomScale="75" zoomScaleNormal="75" workbookViewId="0">
      <pane ySplit="3" topLeftCell="A4" activePane="bottomLeft" state="frozen"/>
      <selection pane="bottomLeft" activeCell="J20" sqref="J20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2.85546875" bestFit="1" customWidth="1"/>
    <col min="4" max="4" width="9.28515625" style="15" bestFit="1" customWidth="1"/>
    <col min="5" max="5" width="16.85546875" style="15" bestFit="1" customWidth="1"/>
    <col min="6" max="6" width="14.42578125" bestFit="1" customWidth="1"/>
    <col min="7" max="7" width="7.7109375" bestFit="1" customWidth="1"/>
    <col min="8" max="8" width="19.5703125" style="6" customWidth="1"/>
    <col min="9" max="9" width="9.140625" style="6"/>
    <col min="10" max="10" width="28.5703125" style="6" bestFit="1" customWidth="1"/>
    <col min="11" max="20" width="9.140625" style="6"/>
  </cols>
  <sheetData>
    <row r="1" spans="1:20" s="2" customFormat="1" x14ac:dyDescent="0.25">
      <c r="A1" s="15"/>
      <c r="B1" s="2" t="s">
        <v>41</v>
      </c>
      <c r="C1" s="15" t="s">
        <v>85</v>
      </c>
      <c r="D1" s="15"/>
      <c r="E1" s="1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2" customFormat="1" x14ac:dyDescent="0.25">
      <c r="A2" s="15"/>
      <c r="D2" s="15"/>
      <c r="E2" s="1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2" customFormat="1" x14ac:dyDescent="0.25">
      <c r="A3" s="15"/>
      <c r="D3" s="15"/>
      <c r="E3" s="15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31.5" x14ac:dyDescent="0.25">
      <c r="A4" s="18" t="s">
        <v>18</v>
      </c>
      <c r="B4" s="3" t="s">
        <v>0</v>
      </c>
      <c r="C4" s="3" t="s">
        <v>1</v>
      </c>
      <c r="D4" s="16" t="s">
        <v>20</v>
      </c>
      <c r="E4" s="16" t="s">
        <v>21</v>
      </c>
      <c r="F4" s="1" t="s">
        <v>3</v>
      </c>
      <c r="G4" s="3" t="s">
        <v>2</v>
      </c>
      <c r="H4" s="40" t="s">
        <v>87</v>
      </c>
      <c r="I4" s="5"/>
      <c r="J4" s="5"/>
      <c r="M4" s="8"/>
      <c r="N4" s="8"/>
      <c r="O4" s="8"/>
      <c r="P4" s="8"/>
      <c r="Q4" s="8"/>
    </row>
    <row r="5" spans="1:20" s="15" customFormat="1" x14ac:dyDescent="0.25">
      <c r="A5" s="18">
        <v>1</v>
      </c>
      <c r="B5" s="32">
        <v>2114854</v>
      </c>
      <c r="C5" s="4" t="s">
        <v>40</v>
      </c>
      <c r="D5" s="14" t="s">
        <v>36</v>
      </c>
      <c r="E5" s="4" t="s">
        <v>41</v>
      </c>
      <c r="F5" s="38" t="s">
        <v>42</v>
      </c>
      <c r="G5" s="17" t="s">
        <v>22</v>
      </c>
      <c r="H5" s="41">
        <v>44.78</v>
      </c>
      <c r="I5" s="9"/>
      <c r="J5" s="10"/>
      <c r="K5" s="6"/>
      <c r="L5" s="6"/>
      <c r="M5" s="11"/>
      <c r="N5" s="12"/>
      <c r="O5" s="11"/>
      <c r="P5" s="11"/>
      <c r="Q5" s="11"/>
      <c r="R5" s="6"/>
      <c r="S5" s="6"/>
      <c r="T5" s="6"/>
    </row>
    <row r="6" spans="1:20" s="15" customFormat="1" x14ac:dyDescent="0.25">
      <c r="A6" s="18">
        <v>2</v>
      </c>
      <c r="B6" s="32">
        <v>2276848</v>
      </c>
      <c r="C6" s="4" t="s">
        <v>43</v>
      </c>
      <c r="D6" s="14" t="s">
        <v>36</v>
      </c>
      <c r="E6" s="4" t="s">
        <v>41</v>
      </c>
      <c r="F6" s="39" t="s">
        <v>44</v>
      </c>
      <c r="G6" s="17" t="s">
        <v>22</v>
      </c>
      <c r="H6" s="41">
        <v>285.35000000000002</v>
      </c>
      <c r="I6" s="9"/>
      <c r="J6" s="10"/>
      <c r="K6" s="6"/>
      <c r="L6" s="6"/>
      <c r="M6" s="11"/>
      <c r="N6" s="12"/>
      <c r="O6" s="11"/>
      <c r="P6" s="11"/>
      <c r="Q6" s="11"/>
      <c r="R6" s="6"/>
      <c r="S6" s="6"/>
      <c r="T6" s="6"/>
    </row>
    <row r="7" spans="1:20" s="15" customFormat="1" x14ac:dyDescent="0.25">
      <c r="A7" s="18">
        <v>3</v>
      </c>
      <c r="B7" s="32">
        <v>2276848</v>
      </c>
      <c r="C7" s="4" t="s">
        <v>43</v>
      </c>
      <c r="D7" s="14" t="s">
        <v>37</v>
      </c>
      <c r="E7" s="4" t="s">
        <v>41</v>
      </c>
      <c r="F7" s="39" t="s">
        <v>44</v>
      </c>
      <c r="G7" s="17" t="s">
        <v>22</v>
      </c>
      <c r="H7" s="41">
        <v>285.35000000000002</v>
      </c>
      <c r="I7" s="9"/>
      <c r="J7" s="10"/>
      <c r="K7" s="6"/>
      <c r="L7" s="6"/>
      <c r="M7" s="11"/>
      <c r="N7" s="12"/>
      <c r="O7" s="11"/>
      <c r="P7" s="11"/>
      <c r="Q7" s="11"/>
      <c r="R7" s="6"/>
      <c r="S7" s="6"/>
      <c r="T7" s="6"/>
    </row>
    <row r="8" spans="1:20" s="15" customFormat="1" x14ac:dyDescent="0.25">
      <c r="A8" s="18">
        <v>4</v>
      </c>
      <c r="B8" s="32">
        <v>2276853</v>
      </c>
      <c r="C8" s="4" t="s">
        <v>45</v>
      </c>
      <c r="D8" s="14" t="s">
        <v>36</v>
      </c>
      <c r="E8" s="4" t="s">
        <v>41</v>
      </c>
      <c r="F8" s="39" t="s">
        <v>46</v>
      </c>
      <c r="G8" s="17" t="s">
        <v>22</v>
      </c>
      <c r="H8" s="41">
        <v>285.35000000000002</v>
      </c>
      <c r="I8" s="9"/>
      <c r="J8" s="10"/>
      <c r="K8" s="6"/>
      <c r="L8" s="6"/>
      <c r="M8" s="11"/>
      <c r="N8" s="12"/>
      <c r="O8" s="11"/>
      <c r="P8" s="11"/>
      <c r="Q8" s="11"/>
      <c r="R8" s="6"/>
      <c r="S8" s="6"/>
      <c r="T8" s="6"/>
    </row>
    <row r="9" spans="1:20" s="15" customFormat="1" x14ac:dyDescent="0.25">
      <c r="A9" s="18">
        <v>5</v>
      </c>
      <c r="B9" s="32">
        <v>2276853</v>
      </c>
      <c r="C9" s="4" t="s">
        <v>45</v>
      </c>
      <c r="D9" s="14" t="s">
        <v>37</v>
      </c>
      <c r="E9" s="4" t="s">
        <v>41</v>
      </c>
      <c r="F9" s="39" t="s">
        <v>46</v>
      </c>
      <c r="G9" s="17" t="s">
        <v>22</v>
      </c>
      <c r="H9" s="41">
        <v>285.35000000000002</v>
      </c>
      <c r="I9" s="9"/>
      <c r="J9" s="10"/>
      <c r="K9" s="6"/>
      <c r="L9" s="6"/>
      <c r="M9" s="11"/>
      <c r="N9" s="12"/>
      <c r="O9" s="11"/>
      <c r="P9" s="11"/>
      <c r="Q9" s="11"/>
      <c r="R9" s="6"/>
      <c r="S9" s="6"/>
      <c r="T9" s="6"/>
    </row>
    <row r="10" spans="1:20" s="15" customFormat="1" x14ac:dyDescent="0.25">
      <c r="A10" s="18">
        <v>6</v>
      </c>
      <c r="B10" s="32">
        <v>2224182</v>
      </c>
      <c r="C10" s="4" t="s">
        <v>47</v>
      </c>
      <c r="D10" s="14" t="s">
        <v>36</v>
      </c>
      <c r="E10" s="4" t="s">
        <v>41</v>
      </c>
      <c r="F10" s="38" t="s">
        <v>48</v>
      </c>
      <c r="G10" s="17" t="s">
        <v>22</v>
      </c>
      <c r="H10" s="41">
        <v>340.22</v>
      </c>
      <c r="I10" s="9"/>
      <c r="J10" s="10"/>
      <c r="K10" s="6"/>
      <c r="L10" s="6"/>
      <c r="M10" s="11"/>
      <c r="N10" s="12"/>
      <c r="O10" s="11"/>
      <c r="P10" s="11"/>
      <c r="Q10" s="11"/>
      <c r="R10" s="6"/>
      <c r="S10" s="6"/>
      <c r="T10" s="6"/>
    </row>
    <row r="11" spans="1:20" s="15" customFormat="1" x14ac:dyDescent="0.25">
      <c r="A11" s="18">
        <v>7</v>
      </c>
      <c r="B11" s="32">
        <v>2224182</v>
      </c>
      <c r="C11" s="4" t="s">
        <v>47</v>
      </c>
      <c r="D11" s="14" t="s">
        <v>37</v>
      </c>
      <c r="E11" s="4" t="s">
        <v>41</v>
      </c>
      <c r="F11" s="38" t="s">
        <v>48</v>
      </c>
      <c r="G11" s="17" t="s">
        <v>22</v>
      </c>
      <c r="H11" s="41">
        <v>340.22</v>
      </c>
      <c r="I11" s="9"/>
      <c r="J11" s="10"/>
      <c r="K11" s="6"/>
      <c r="L11" s="6"/>
      <c r="M11" s="11"/>
      <c r="N11" s="12"/>
      <c r="O11" s="11"/>
      <c r="P11" s="11"/>
      <c r="Q11" s="11"/>
      <c r="R11" s="6"/>
      <c r="S11" s="6"/>
      <c r="T11" s="6"/>
    </row>
    <row r="12" spans="1:20" s="15" customFormat="1" x14ac:dyDescent="0.25">
      <c r="A12" s="18">
        <v>8</v>
      </c>
      <c r="B12" s="32">
        <v>2225588</v>
      </c>
      <c r="C12" s="4" t="s">
        <v>49</v>
      </c>
      <c r="D12" s="14" t="s">
        <v>36</v>
      </c>
      <c r="E12" s="4" t="s">
        <v>41</v>
      </c>
      <c r="F12" s="38" t="s">
        <v>50</v>
      </c>
      <c r="G12" s="17" t="s">
        <v>22</v>
      </c>
      <c r="H12" s="41">
        <v>217.31</v>
      </c>
      <c r="I12" s="9"/>
      <c r="J12" s="10"/>
      <c r="K12" s="6"/>
      <c r="L12" s="6"/>
      <c r="M12" s="11"/>
      <c r="N12" s="12"/>
      <c r="O12" s="11"/>
      <c r="P12" s="11"/>
      <c r="Q12" s="11"/>
      <c r="R12" s="6"/>
      <c r="S12" s="6"/>
      <c r="T12" s="6"/>
    </row>
    <row r="13" spans="1:20" s="15" customFormat="1" x14ac:dyDescent="0.25">
      <c r="A13" s="18">
        <v>9</v>
      </c>
      <c r="B13" s="32">
        <v>2219431</v>
      </c>
      <c r="C13" s="4" t="s">
        <v>51</v>
      </c>
      <c r="D13" s="14" t="s">
        <v>36</v>
      </c>
      <c r="E13" s="4" t="s">
        <v>41</v>
      </c>
      <c r="F13" s="38" t="s">
        <v>52</v>
      </c>
      <c r="G13" s="17" t="s">
        <v>22</v>
      </c>
      <c r="H13" s="41">
        <v>1134.3699999999999</v>
      </c>
      <c r="I13" s="9"/>
      <c r="J13" s="10"/>
      <c r="K13" s="6"/>
      <c r="L13" s="6"/>
      <c r="M13" s="11"/>
      <c r="N13" s="12"/>
      <c r="O13" s="11"/>
      <c r="P13" s="11"/>
      <c r="Q13" s="11"/>
      <c r="R13" s="6"/>
      <c r="S13" s="6"/>
      <c r="T13" s="6"/>
    </row>
    <row r="14" spans="1:20" s="15" customFormat="1" x14ac:dyDescent="0.25">
      <c r="A14" s="18">
        <v>10</v>
      </c>
      <c r="B14" s="32">
        <v>2220545</v>
      </c>
      <c r="C14" s="4" t="s">
        <v>53</v>
      </c>
      <c r="D14" s="31" t="s">
        <v>36</v>
      </c>
      <c r="E14" s="4" t="s">
        <v>41</v>
      </c>
      <c r="F14" s="38" t="s">
        <v>54</v>
      </c>
      <c r="G14" s="17" t="s">
        <v>22</v>
      </c>
      <c r="H14" s="41">
        <v>232.22</v>
      </c>
      <c r="I14" s="9"/>
      <c r="J14" s="10"/>
      <c r="K14" s="6"/>
      <c r="L14" s="6"/>
      <c r="M14" s="11"/>
      <c r="N14" s="12"/>
      <c r="O14" s="11"/>
      <c r="P14" s="11"/>
      <c r="Q14" s="11"/>
      <c r="R14" s="6"/>
      <c r="S14" s="6"/>
      <c r="T14" s="6"/>
    </row>
    <row r="15" spans="1:20" s="15" customFormat="1" x14ac:dyDescent="0.25">
      <c r="A15" s="18">
        <v>11</v>
      </c>
      <c r="B15" s="32">
        <v>2286174</v>
      </c>
      <c r="C15" s="4" t="s">
        <v>55</v>
      </c>
      <c r="D15" s="14" t="s">
        <v>36</v>
      </c>
      <c r="E15" s="4" t="s">
        <v>41</v>
      </c>
      <c r="F15" s="38" t="s">
        <v>56</v>
      </c>
      <c r="G15" s="17" t="s">
        <v>22</v>
      </c>
      <c r="H15" s="41">
        <v>285.35000000000002</v>
      </c>
      <c r="I15" s="9"/>
      <c r="J15" s="10"/>
      <c r="K15" s="6"/>
      <c r="L15" s="6"/>
      <c r="M15" s="11"/>
      <c r="N15" s="12"/>
      <c r="O15" s="11"/>
      <c r="P15" s="11"/>
      <c r="Q15" s="11"/>
      <c r="R15" s="6"/>
      <c r="S15" s="6"/>
      <c r="T15" s="6"/>
    </row>
    <row r="16" spans="1:20" s="15" customFormat="1" x14ac:dyDescent="0.25">
      <c r="A16" s="18">
        <v>12</v>
      </c>
      <c r="B16" s="32">
        <v>2286174</v>
      </c>
      <c r="C16" s="4" t="s">
        <v>55</v>
      </c>
      <c r="D16" s="14" t="s">
        <v>37</v>
      </c>
      <c r="E16" s="4" t="s">
        <v>41</v>
      </c>
      <c r="F16" s="38" t="s">
        <v>56</v>
      </c>
      <c r="G16" s="17" t="s">
        <v>22</v>
      </c>
      <c r="H16" s="41">
        <v>285.35000000000002</v>
      </c>
      <c r="I16" s="9"/>
      <c r="J16" s="10"/>
      <c r="K16" s="6"/>
      <c r="L16" s="6"/>
      <c r="M16" s="11"/>
      <c r="N16" s="12"/>
      <c r="O16" s="11"/>
      <c r="P16" s="11"/>
      <c r="Q16" s="11"/>
      <c r="R16" s="6"/>
      <c r="S16" s="6"/>
      <c r="T16" s="6"/>
    </row>
    <row r="17" spans="1:20" s="15" customFormat="1" x14ac:dyDescent="0.25">
      <c r="A17" s="18">
        <v>13</v>
      </c>
      <c r="B17" s="32">
        <v>2221348</v>
      </c>
      <c r="C17" s="4" t="s">
        <v>57</v>
      </c>
      <c r="D17" s="14" t="s">
        <v>36</v>
      </c>
      <c r="E17" s="4" t="s">
        <v>41</v>
      </c>
      <c r="F17" s="38" t="s">
        <v>58</v>
      </c>
      <c r="G17" s="17" t="s">
        <v>22</v>
      </c>
      <c r="H17" s="41">
        <v>285.35000000000002</v>
      </c>
      <c r="I17" s="9"/>
      <c r="J17" s="10"/>
      <c r="K17" s="6"/>
      <c r="L17" s="6"/>
      <c r="M17" s="11"/>
      <c r="N17" s="12"/>
      <c r="O17" s="11"/>
      <c r="P17" s="11"/>
      <c r="Q17" s="11"/>
      <c r="R17" s="6"/>
      <c r="S17" s="6"/>
      <c r="T17" s="6"/>
    </row>
    <row r="18" spans="1:20" s="15" customFormat="1" x14ac:dyDescent="0.25">
      <c r="A18" s="18">
        <v>14</v>
      </c>
      <c r="B18" s="32">
        <v>2221348</v>
      </c>
      <c r="C18" s="4" t="s">
        <v>57</v>
      </c>
      <c r="D18" s="31" t="s">
        <v>37</v>
      </c>
      <c r="E18" s="4" t="s">
        <v>41</v>
      </c>
      <c r="F18" s="38" t="s">
        <v>58</v>
      </c>
      <c r="G18" s="17" t="s">
        <v>22</v>
      </c>
      <c r="H18" s="41">
        <v>285.35000000000002</v>
      </c>
      <c r="I18" s="9"/>
      <c r="J18" s="10"/>
      <c r="K18" s="6"/>
      <c r="L18" s="6"/>
      <c r="M18" s="11"/>
      <c r="N18" s="12"/>
      <c r="O18" s="11"/>
      <c r="P18" s="11"/>
      <c r="Q18" s="11"/>
      <c r="R18" s="6"/>
      <c r="S18" s="6"/>
      <c r="T18" s="6"/>
    </row>
    <row r="19" spans="1:20" s="15" customFormat="1" x14ac:dyDescent="0.25">
      <c r="A19" s="18">
        <v>15</v>
      </c>
      <c r="B19" s="32">
        <v>2220860</v>
      </c>
      <c r="C19" s="4" t="s">
        <v>59</v>
      </c>
      <c r="D19" s="31">
        <v>1</v>
      </c>
      <c r="E19" s="4" t="s">
        <v>41</v>
      </c>
      <c r="F19" s="38" t="s">
        <v>60</v>
      </c>
      <c r="G19" s="17" t="s">
        <v>22</v>
      </c>
      <c r="H19" s="41">
        <v>420.18</v>
      </c>
      <c r="I19" s="9"/>
      <c r="J19" s="10"/>
      <c r="K19" s="6"/>
      <c r="L19" s="6"/>
      <c r="M19" s="11"/>
      <c r="N19" s="12"/>
      <c r="O19" s="11"/>
      <c r="P19" s="11"/>
      <c r="Q19" s="11"/>
      <c r="R19" s="6"/>
      <c r="S19" s="6"/>
      <c r="T19" s="6"/>
    </row>
    <row r="20" spans="1:20" s="15" customFormat="1" x14ac:dyDescent="0.25">
      <c r="A20" s="18">
        <v>16</v>
      </c>
      <c r="B20" s="32">
        <v>2220860</v>
      </c>
      <c r="C20" s="4" t="s">
        <v>59</v>
      </c>
      <c r="D20" s="14" t="s">
        <v>36</v>
      </c>
      <c r="E20" s="4" t="s">
        <v>41</v>
      </c>
      <c r="F20" s="38" t="s">
        <v>60</v>
      </c>
      <c r="G20" s="17" t="s">
        <v>22</v>
      </c>
      <c r="H20" s="41">
        <v>420.18</v>
      </c>
      <c r="I20" s="9"/>
      <c r="J20" s="10"/>
      <c r="K20" s="6"/>
      <c r="L20" s="6"/>
      <c r="M20" s="11"/>
      <c r="N20" s="12"/>
      <c r="O20" s="11"/>
      <c r="P20" s="11"/>
      <c r="Q20" s="11"/>
      <c r="R20" s="6"/>
      <c r="S20" s="6"/>
      <c r="T20" s="6"/>
    </row>
    <row r="21" spans="1:20" s="15" customFormat="1" x14ac:dyDescent="0.25">
      <c r="A21" s="18">
        <v>17</v>
      </c>
      <c r="B21" s="32">
        <v>2277342</v>
      </c>
      <c r="C21" s="4" t="s">
        <v>61</v>
      </c>
      <c r="D21" s="14" t="s">
        <v>36</v>
      </c>
      <c r="E21" s="4" t="s">
        <v>41</v>
      </c>
      <c r="F21" s="38" t="s">
        <v>62</v>
      </c>
      <c r="G21" s="17" t="s">
        <v>22</v>
      </c>
      <c r="H21" s="41">
        <v>403.87</v>
      </c>
      <c r="I21" s="9"/>
      <c r="J21" s="10"/>
      <c r="K21" s="6"/>
      <c r="L21" s="6"/>
      <c r="M21" s="11"/>
      <c r="N21" s="12"/>
      <c r="O21" s="11"/>
      <c r="P21" s="11"/>
      <c r="Q21" s="11"/>
      <c r="R21" s="6"/>
      <c r="S21" s="6"/>
      <c r="T21" s="6"/>
    </row>
    <row r="22" spans="1:20" s="15" customFormat="1" x14ac:dyDescent="0.25">
      <c r="A22" s="18">
        <v>18</v>
      </c>
      <c r="B22" s="32">
        <v>2277342</v>
      </c>
      <c r="C22" s="4" t="s">
        <v>61</v>
      </c>
      <c r="D22" s="14" t="s">
        <v>37</v>
      </c>
      <c r="E22" s="4" t="s">
        <v>41</v>
      </c>
      <c r="F22" s="38" t="s">
        <v>62</v>
      </c>
      <c r="G22" s="17" t="s">
        <v>22</v>
      </c>
      <c r="H22" s="41">
        <v>403.87</v>
      </c>
      <c r="I22" s="9"/>
      <c r="J22" s="10"/>
      <c r="K22" s="6"/>
      <c r="L22" s="6"/>
      <c r="M22" s="11"/>
      <c r="N22" s="12"/>
      <c r="O22" s="11"/>
      <c r="P22" s="11"/>
      <c r="Q22" s="11"/>
      <c r="R22" s="6"/>
      <c r="S22" s="6"/>
      <c r="T22" s="6"/>
    </row>
    <row r="23" spans="1:20" s="15" customFormat="1" x14ac:dyDescent="0.25">
      <c r="A23" s="18">
        <v>19</v>
      </c>
      <c r="B23" s="32">
        <v>2225222</v>
      </c>
      <c r="C23" s="4" t="s">
        <v>63</v>
      </c>
      <c r="D23" s="14" t="s">
        <v>36</v>
      </c>
      <c r="E23" s="4" t="s">
        <v>41</v>
      </c>
      <c r="F23" s="38" t="s">
        <v>64</v>
      </c>
      <c r="G23" s="17" t="s">
        <v>22</v>
      </c>
      <c r="H23" s="41">
        <v>5198.1499999999996</v>
      </c>
      <c r="I23" s="9"/>
      <c r="J23" s="10"/>
      <c r="K23" s="6"/>
      <c r="L23" s="6"/>
      <c r="M23" s="11"/>
      <c r="N23" s="12"/>
      <c r="O23" s="11"/>
      <c r="P23" s="11"/>
      <c r="Q23" s="11"/>
      <c r="R23" s="6"/>
      <c r="S23" s="6"/>
      <c r="T23" s="6"/>
    </row>
    <row r="24" spans="1:20" s="15" customFormat="1" x14ac:dyDescent="0.25">
      <c r="A24" s="18">
        <v>20</v>
      </c>
      <c r="B24" s="32">
        <v>2220510</v>
      </c>
      <c r="C24" s="4" t="s">
        <v>65</v>
      </c>
      <c r="D24" s="14" t="s">
        <v>36</v>
      </c>
      <c r="E24" s="4" t="s">
        <v>41</v>
      </c>
      <c r="F24" s="38" t="s">
        <v>66</v>
      </c>
      <c r="G24" s="17" t="s">
        <v>22</v>
      </c>
      <c r="H24" s="41">
        <v>6287.75</v>
      </c>
      <c r="I24" s="9"/>
      <c r="J24" s="10"/>
      <c r="K24" s="6"/>
      <c r="L24" s="6"/>
      <c r="M24" s="11"/>
      <c r="N24" s="12"/>
      <c r="O24" s="11"/>
      <c r="P24" s="11"/>
      <c r="Q24" s="11"/>
      <c r="R24" s="6"/>
      <c r="S24" s="6"/>
      <c r="T24" s="6"/>
    </row>
    <row r="25" spans="1:20" s="15" customFormat="1" x14ac:dyDescent="0.25">
      <c r="A25" s="18">
        <v>21</v>
      </c>
      <c r="B25" s="32">
        <v>2032558</v>
      </c>
      <c r="C25" s="4" t="s">
        <v>67</v>
      </c>
      <c r="D25" s="14" t="s">
        <v>36</v>
      </c>
      <c r="E25" s="4" t="s">
        <v>41</v>
      </c>
      <c r="F25" s="38" t="s">
        <v>68</v>
      </c>
      <c r="G25" s="17" t="s">
        <v>22</v>
      </c>
      <c r="H25" s="41">
        <v>1459.67</v>
      </c>
      <c r="I25" s="9"/>
      <c r="J25" s="10"/>
      <c r="K25" s="6"/>
      <c r="L25" s="6"/>
      <c r="M25" s="11"/>
      <c r="N25" s="12"/>
      <c r="O25" s="11"/>
      <c r="P25" s="11"/>
      <c r="Q25" s="11"/>
      <c r="R25" s="6"/>
      <c r="S25" s="6"/>
      <c r="T25" s="6"/>
    </row>
    <row r="26" spans="1:20" s="15" customFormat="1" x14ac:dyDescent="0.25">
      <c r="A26" s="18">
        <v>22</v>
      </c>
      <c r="B26" s="32">
        <v>2114740</v>
      </c>
      <c r="C26" s="4" t="s">
        <v>69</v>
      </c>
      <c r="D26" s="14" t="s">
        <v>36</v>
      </c>
      <c r="E26" s="4" t="s">
        <v>41</v>
      </c>
      <c r="F26" s="38" t="s">
        <v>70</v>
      </c>
      <c r="G26" s="17" t="s">
        <v>22</v>
      </c>
      <c r="H26" s="41">
        <v>18168.71</v>
      </c>
      <c r="I26" s="9"/>
      <c r="J26" s="10"/>
      <c r="K26" s="6"/>
      <c r="L26" s="6"/>
      <c r="M26" s="11"/>
      <c r="N26" s="12"/>
      <c r="O26" s="11"/>
      <c r="P26" s="11"/>
      <c r="Q26" s="11"/>
      <c r="R26" s="6"/>
      <c r="S26" s="6"/>
      <c r="T26" s="6"/>
    </row>
    <row r="27" spans="1:20" s="15" customFormat="1" x14ac:dyDescent="0.25">
      <c r="A27" s="18">
        <v>23</v>
      </c>
      <c r="B27" s="32">
        <v>2114740</v>
      </c>
      <c r="C27" s="4" t="s">
        <v>69</v>
      </c>
      <c r="D27" s="14" t="s">
        <v>37</v>
      </c>
      <c r="E27" s="4" t="s">
        <v>41</v>
      </c>
      <c r="F27" s="38" t="s">
        <v>70</v>
      </c>
      <c r="G27" s="17" t="s">
        <v>22</v>
      </c>
      <c r="H27" s="41">
        <v>18168.71</v>
      </c>
      <c r="I27" s="9"/>
      <c r="J27" s="10"/>
      <c r="K27" s="6"/>
      <c r="L27" s="6"/>
      <c r="M27" s="11"/>
      <c r="N27" s="12"/>
      <c r="O27" s="11"/>
      <c r="P27" s="11"/>
      <c r="Q27" s="11"/>
      <c r="R27" s="6"/>
      <c r="S27" s="6"/>
      <c r="T27" s="6"/>
    </row>
    <row r="28" spans="1:20" s="15" customFormat="1" x14ac:dyDescent="0.25">
      <c r="A28" s="18">
        <v>24</v>
      </c>
      <c r="B28" s="32">
        <v>2114839</v>
      </c>
      <c r="C28" s="4" t="s">
        <v>71</v>
      </c>
      <c r="D28" s="14" t="s">
        <v>36</v>
      </c>
      <c r="E28" s="4" t="s">
        <v>41</v>
      </c>
      <c r="F28" s="38" t="s">
        <v>86</v>
      </c>
      <c r="G28" s="17" t="s">
        <v>22</v>
      </c>
      <c r="H28" s="41">
        <v>19756.8</v>
      </c>
      <c r="I28" s="9"/>
      <c r="J28" s="10"/>
      <c r="K28" s="6"/>
      <c r="L28" s="6"/>
      <c r="M28" s="11"/>
      <c r="N28" s="12"/>
      <c r="O28" s="11"/>
      <c r="P28" s="11"/>
      <c r="Q28" s="11"/>
      <c r="R28" s="6"/>
      <c r="S28" s="6"/>
      <c r="T28" s="6"/>
    </row>
    <row r="29" spans="1:20" s="15" customFormat="1" x14ac:dyDescent="0.25">
      <c r="A29" s="18">
        <v>25</v>
      </c>
      <c r="B29" s="32">
        <v>2219427</v>
      </c>
      <c r="C29" s="4" t="s">
        <v>72</v>
      </c>
      <c r="D29" s="14" t="s">
        <v>36</v>
      </c>
      <c r="E29" s="4" t="s">
        <v>41</v>
      </c>
      <c r="F29" s="38" t="s">
        <v>73</v>
      </c>
      <c r="G29" s="17" t="s">
        <v>22</v>
      </c>
      <c r="H29" s="41">
        <v>5624.64</v>
      </c>
      <c r="I29" s="9"/>
      <c r="J29" s="10"/>
      <c r="K29" s="6"/>
      <c r="L29" s="6"/>
      <c r="M29" s="11"/>
      <c r="N29" s="12"/>
      <c r="O29" s="11"/>
      <c r="P29" s="11"/>
      <c r="Q29" s="11"/>
      <c r="R29" s="6"/>
      <c r="S29" s="6"/>
      <c r="T29" s="6"/>
    </row>
    <row r="30" spans="1:20" s="15" customFormat="1" x14ac:dyDescent="0.25">
      <c r="A30" s="18">
        <v>26</v>
      </c>
      <c r="B30" s="32">
        <v>2219427</v>
      </c>
      <c r="C30" s="4" t="s">
        <v>72</v>
      </c>
      <c r="D30" s="14" t="s">
        <v>37</v>
      </c>
      <c r="E30" s="4" t="s">
        <v>41</v>
      </c>
      <c r="F30" s="38" t="s">
        <v>73</v>
      </c>
      <c r="G30" s="17" t="s">
        <v>22</v>
      </c>
      <c r="H30" s="41">
        <v>5624.64</v>
      </c>
      <c r="I30" s="9"/>
      <c r="J30" s="10"/>
      <c r="K30" s="6"/>
      <c r="L30" s="6"/>
      <c r="M30" s="11"/>
      <c r="N30" s="12"/>
      <c r="O30" s="11"/>
      <c r="P30" s="11"/>
      <c r="Q30" s="11"/>
      <c r="R30" s="6"/>
      <c r="S30" s="6"/>
      <c r="T30" s="6"/>
    </row>
    <row r="31" spans="1:20" s="15" customFormat="1" x14ac:dyDescent="0.25">
      <c r="A31" s="18">
        <v>27</v>
      </c>
      <c r="B31" s="32">
        <v>2336481</v>
      </c>
      <c r="C31" s="4" t="s">
        <v>74</v>
      </c>
      <c r="D31" s="14" t="s">
        <v>36</v>
      </c>
      <c r="E31" s="4" t="s">
        <v>41</v>
      </c>
      <c r="F31" s="38" t="s">
        <v>75</v>
      </c>
      <c r="G31" s="17" t="s">
        <v>22</v>
      </c>
      <c r="H31" s="41">
        <v>10945</v>
      </c>
      <c r="I31" s="9"/>
      <c r="J31" s="10"/>
      <c r="K31" s="6"/>
      <c r="L31" s="6"/>
      <c r="M31" s="11"/>
      <c r="N31" s="12"/>
      <c r="O31" s="11"/>
      <c r="P31" s="11"/>
      <c r="Q31" s="11"/>
      <c r="R31" s="6"/>
      <c r="S31" s="6"/>
      <c r="T31" s="6"/>
    </row>
    <row r="32" spans="1:20" s="15" customFormat="1" x14ac:dyDescent="0.25">
      <c r="A32" s="18">
        <v>28</v>
      </c>
      <c r="B32" s="32">
        <v>2286172</v>
      </c>
      <c r="C32" s="4" t="s">
        <v>76</v>
      </c>
      <c r="D32" s="14" t="s">
        <v>36</v>
      </c>
      <c r="E32" s="4" t="s">
        <v>41</v>
      </c>
      <c r="F32" s="38" t="s">
        <v>73</v>
      </c>
      <c r="G32" s="17" t="s">
        <v>22</v>
      </c>
      <c r="H32" s="41">
        <v>3724.09</v>
      </c>
      <c r="I32" s="9"/>
      <c r="J32" s="10"/>
      <c r="K32" s="6"/>
      <c r="L32" s="6"/>
      <c r="M32" s="11"/>
      <c r="N32" s="12"/>
      <c r="O32" s="11"/>
      <c r="P32" s="11"/>
      <c r="Q32" s="11"/>
      <c r="R32" s="6"/>
      <c r="S32" s="6"/>
      <c r="T32" s="6"/>
    </row>
    <row r="33" spans="1:20" s="15" customFormat="1" x14ac:dyDescent="0.25">
      <c r="A33" s="18">
        <v>29</v>
      </c>
      <c r="B33" s="32">
        <v>2286172</v>
      </c>
      <c r="C33" s="4" t="s">
        <v>76</v>
      </c>
      <c r="D33" s="14" t="s">
        <v>37</v>
      </c>
      <c r="E33" s="4" t="s">
        <v>41</v>
      </c>
      <c r="F33" s="38" t="s">
        <v>73</v>
      </c>
      <c r="G33" s="17" t="s">
        <v>22</v>
      </c>
      <c r="H33" s="41">
        <v>3724.09</v>
      </c>
      <c r="I33" s="9"/>
      <c r="J33" s="10"/>
      <c r="K33" s="6"/>
      <c r="L33" s="6"/>
      <c r="M33" s="11"/>
      <c r="N33" s="12"/>
      <c r="O33" s="11"/>
      <c r="P33" s="11"/>
      <c r="Q33" s="11"/>
      <c r="R33" s="6"/>
      <c r="S33" s="6"/>
      <c r="T33" s="6"/>
    </row>
    <row r="34" spans="1:20" s="15" customFormat="1" x14ac:dyDescent="0.25">
      <c r="A34" s="18">
        <v>30</v>
      </c>
      <c r="B34" s="32">
        <v>2292083</v>
      </c>
      <c r="C34" s="4" t="s">
        <v>77</v>
      </c>
      <c r="D34" s="14" t="s">
        <v>36</v>
      </c>
      <c r="E34" s="4" t="s">
        <v>41</v>
      </c>
      <c r="F34" s="38" t="s">
        <v>78</v>
      </c>
      <c r="G34" s="17" t="s">
        <v>22</v>
      </c>
      <c r="H34" s="41">
        <v>416.42</v>
      </c>
      <c r="I34" s="9"/>
      <c r="J34" s="10"/>
      <c r="K34" s="6"/>
      <c r="L34" s="6"/>
      <c r="M34" s="11"/>
      <c r="N34" s="12"/>
      <c r="O34" s="11"/>
      <c r="P34" s="11"/>
      <c r="Q34" s="11"/>
      <c r="R34" s="6"/>
      <c r="S34" s="6"/>
      <c r="T34" s="6"/>
    </row>
    <row r="35" spans="1:20" s="15" customFormat="1" x14ac:dyDescent="0.25">
      <c r="A35" s="18">
        <v>31</v>
      </c>
      <c r="B35" s="32">
        <v>2224166</v>
      </c>
      <c r="C35" s="4" t="s">
        <v>79</v>
      </c>
      <c r="D35" s="14" t="s">
        <v>37</v>
      </c>
      <c r="E35" s="4" t="s">
        <v>41</v>
      </c>
      <c r="F35" s="38" t="s">
        <v>80</v>
      </c>
      <c r="G35" s="17" t="s">
        <v>22</v>
      </c>
      <c r="H35" s="41">
        <v>420.18</v>
      </c>
      <c r="I35" s="9"/>
      <c r="J35" s="10"/>
      <c r="K35" s="6"/>
      <c r="L35" s="6"/>
      <c r="M35" s="11"/>
      <c r="N35" s="12"/>
      <c r="O35" s="11"/>
      <c r="P35" s="11"/>
      <c r="Q35" s="11"/>
      <c r="R35" s="6"/>
      <c r="S35" s="6"/>
      <c r="T35" s="6"/>
    </row>
    <row r="36" spans="1:20" s="15" customFormat="1" x14ac:dyDescent="0.25">
      <c r="A36" s="18">
        <v>32</v>
      </c>
      <c r="B36" s="32">
        <v>2221766</v>
      </c>
      <c r="C36" s="4" t="s">
        <v>81</v>
      </c>
      <c r="D36" s="14" t="s">
        <v>36</v>
      </c>
      <c r="E36" s="4" t="s">
        <v>41</v>
      </c>
      <c r="F36" s="38" t="s">
        <v>82</v>
      </c>
      <c r="G36" s="17" t="s">
        <v>22</v>
      </c>
      <c r="H36" s="41">
        <v>9961.94</v>
      </c>
      <c r="I36" s="9"/>
      <c r="J36" s="10"/>
      <c r="K36" s="6"/>
      <c r="L36" s="6"/>
      <c r="M36" s="11"/>
      <c r="N36" s="12"/>
      <c r="O36" s="11"/>
      <c r="P36" s="11"/>
      <c r="Q36" s="11"/>
      <c r="R36" s="6"/>
      <c r="S36" s="6"/>
      <c r="T36" s="6"/>
    </row>
    <row r="37" spans="1:20" s="15" customFormat="1" x14ac:dyDescent="0.25">
      <c r="A37" s="18">
        <v>33</v>
      </c>
      <c r="B37" s="32">
        <v>2220549</v>
      </c>
      <c r="C37" s="4" t="s">
        <v>83</v>
      </c>
      <c r="D37" s="14">
        <v>1</v>
      </c>
      <c r="E37" s="4" t="s">
        <v>41</v>
      </c>
      <c r="F37" s="38" t="s">
        <v>84</v>
      </c>
      <c r="G37" s="17" t="s">
        <v>22</v>
      </c>
      <c r="H37" s="41">
        <v>578.77</v>
      </c>
      <c r="I37" s="9"/>
      <c r="J37" s="10"/>
      <c r="K37" s="6"/>
      <c r="L37" s="6"/>
      <c r="M37" s="11"/>
      <c r="N37" s="12"/>
      <c r="O37" s="11"/>
      <c r="P37" s="11"/>
      <c r="Q37" s="11"/>
      <c r="R37" s="6"/>
      <c r="S37" s="6"/>
      <c r="T37" s="6"/>
    </row>
    <row r="38" spans="1:20" s="15" customFormat="1" x14ac:dyDescent="0.25">
      <c r="A38" s="18">
        <v>34</v>
      </c>
      <c r="B38" s="32">
        <v>2220549</v>
      </c>
      <c r="C38" s="4" t="s">
        <v>83</v>
      </c>
      <c r="D38" s="14" t="s">
        <v>36</v>
      </c>
      <c r="E38" s="4" t="s">
        <v>41</v>
      </c>
      <c r="F38" s="38" t="s">
        <v>84</v>
      </c>
      <c r="G38" s="17" t="s">
        <v>22</v>
      </c>
      <c r="H38" s="41">
        <v>578.77</v>
      </c>
      <c r="I38" s="9"/>
      <c r="J38" s="10"/>
      <c r="K38" s="6"/>
      <c r="L38" s="6"/>
      <c r="M38" s="11"/>
      <c r="N38" s="12"/>
      <c r="O38" s="11"/>
      <c r="P38" s="11"/>
      <c r="Q38" s="11"/>
      <c r="R38" s="6"/>
      <c r="S38" s="6"/>
      <c r="T38" s="6"/>
    </row>
    <row r="39" spans="1:20" s="29" customFormat="1" x14ac:dyDescent="0.25">
      <c r="A39" s="21"/>
      <c r="B39" s="22" t="s">
        <v>26</v>
      </c>
      <c r="C39" s="23"/>
      <c r="D39" s="23"/>
      <c r="E39" s="23"/>
      <c r="F39" s="38"/>
      <c r="G39" s="22"/>
      <c r="H39" s="22"/>
      <c r="I39" s="24"/>
      <c r="J39" s="25"/>
      <c r="K39" s="26"/>
      <c r="L39" s="26"/>
      <c r="M39" s="27"/>
      <c r="N39" s="28"/>
      <c r="O39" s="27"/>
      <c r="P39" s="27"/>
      <c r="Q39" s="27"/>
      <c r="R39" s="26"/>
      <c r="S39" s="26"/>
      <c r="T39" s="26"/>
    </row>
    <row r="40" spans="1:20" x14ac:dyDescent="0.25">
      <c r="B40" s="30" t="s">
        <v>34</v>
      </c>
    </row>
    <row r="41" spans="1:20" x14ac:dyDescent="0.25">
      <c r="B41" s="22" t="s">
        <v>35</v>
      </c>
    </row>
  </sheetData>
  <autoFilter ref="A4:G62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19" sqref="E19"/>
    </sheetView>
  </sheetViews>
  <sheetFormatPr defaultRowHeight="15" x14ac:dyDescent="0.25"/>
  <cols>
    <col min="1" max="1" width="5.28515625" style="33" bestFit="1" customWidth="1"/>
    <col min="2" max="2" width="14.7109375" style="33" bestFit="1" customWidth="1"/>
    <col min="3" max="3" width="90.28515625" style="33" bestFit="1" customWidth="1"/>
    <col min="4" max="4" width="17.42578125" style="33" bestFit="1" customWidth="1"/>
    <col min="5" max="5" width="75.85546875" style="33" customWidth="1"/>
    <col min="6" max="16384" width="9.140625" style="33"/>
  </cols>
  <sheetData>
    <row r="1" spans="1:5" x14ac:dyDescent="0.25">
      <c r="A1" s="33" t="s">
        <v>41</v>
      </c>
      <c r="C1" s="33" t="s">
        <v>85</v>
      </c>
    </row>
    <row r="3" spans="1:5" x14ac:dyDescent="0.25">
      <c r="A3" s="34" t="s">
        <v>18</v>
      </c>
      <c r="B3" s="34" t="s">
        <v>19</v>
      </c>
      <c r="C3" s="13" t="s">
        <v>17</v>
      </c>
      <c r="D3" s="13" t="s">
        <v>4</v>
      </c>
      <c r="E3" s="13" t="s">
        <v>5</v>
      </c>
    </row>
    <row r="4" spans="1:5" ht="26.25" x14ac:dyDescent="0.25">
      <c r="A4" s="35">
        <v>1</v>
      </c>
      <c r="B4" s="20" t="s">
        <v>6</v>
      </c>
      <c r="C4" s="36" t="s">
        <v>25</v>
      </c>
      <c r="D4" s="36" t="s">
        <v>39</v>
      </c>
      <c r="E4" s="37" t="s">
        <v>102</v>
      </c>
    </row>
    <row r="5" spans="1:5" ht="26.25" x14ac:dyDescent="0.25">
      <c r="A5" s="35">
        <v>2</v>
      </c>
      <c r="B5" s="20" t="s">
        <v>7</v>
      </c>
      <c r="C5" s="19" t="s">
        <v>23</v>
      </c>
      <c r="D5" s="20" t="s">
        <v>39</v>
      </c>
      <c r="E5" s="37" t="s">
        <v>102</v>
      </c>
    </row>
    <row r="6" spans="1:5" ht="26.25" x14ac:dyDescent="0.25">
      <c r="A6" s="35">
        <v>3</v>
      </c>
      <c r="B6" s="20" t="s">
        <v>8</v>
      </c>
      <c r="C6" s="36" t="s">
        <v>24</v>
      </c>
      <c r="D6" s="36" t="s">
        <v>39</v>
      </c>
      <c r="E6" s="37" t="s">
        <v>102</v>
      </c>
    </row>
    <row r="7" spans="1:5" ht="26.25" x14ac:dyDescent="0.25">
      <c r="A7" s="35">
        <v>4</v>
      </c>
      <c r="B7" s="20" t="s">
        <v>9</v>
      </c>
      <c r="C7" s="36" t="s">
        <v>31</v>
      </c>
      <c r="D7" s="36" t="s">
        <v>39</v>
      </c>
      <c r="E7" s="37" t="s">
        <v>102</v>
      </c>
    </row>
    <row r="8" spans="1:5" ht="26.25" x14ac:dyDescent="0.25">
      <c r="A8" s="35">
        <v>5</v>
      </c>
      <c r="B8" s="20" t="s">
        <v>10</v>
      </c>
      <c r="C8" s="20" t="s">
        <v>27</v>
      </c>
      <c r="D8" s="20" t="s">
        <v>39</v>
      </c>
      <c r="E8" s="37" t="s">
        <v>102</v>
      </c>
    </row>
    <row r="9" spans="1:5" ht="26.25" x14ac:dyDescent="0.25">
      <c r="A9" s="35">
        <v>6</v>
      </c>
      <c r="B9" s="20" t="s">
        <v>11</v>
      </c>
      <c r="C9" s="36" t="s">
        <v>28</v>
      </c>
      <c r="D9" s="36" t="s">
        <v>39</v>
      </c>
      <c r="E9" s="37" t="s">
        <v>102</v>
      </c>
    </row>
    <row r="10" spans="1:5" ht="26.25" x14ac:dyDescent="0.25">
      <c r="A10" s="35">
        <v>7</v>
      </c>
      <c r="B10" s="20" t="s">
        <v>12</v>
      </c>
      <c r="C10" s="36" t="s">
        <v>33</v>
      </c>
      <c r="D10" s="36" t="s">
        <v>39</v>
      </c>
      <c r="E10" s="37" t="s">
        <v>102</v>
      </c>
    </row>
    <row r="11" spans="1:5" ht="26.25" x14ac:dyDescent="0.25">
      <c r="A11" s="35">
        <v>8</v>
      </c>
      <c r="B11" s="20" t="s">
        <v>13</v>
      </c>
      <c r="C11" s="36" t="s">
        <v>32</v>
      </c>
      <c r="D11" s="36" t="s">
        <v>39</v>
      </c>
      <c r="E11" s="37" t="s">
        <v>102</v>
      </c>
    </row>
    <row r="12" spans="1:5" ht="26.25" x14ac:dyDescent="0.25">
      <c r="A12" s="35">
        <v>9</v>
      </c>
      <c r="B12" s="20" t="s">
        <v>14</v>
      </c>
      <c r="C12" s="36" t="s">
        <v>29</v>
      </c>
      <c r="D12" s="36" t="s">
        <v>39</v>
      </c>
      <c r="E12" s="37" t="s">
        <v>102</v>
      </c>
    </row>
    <row r="13" spans="1:5" ht="26.25" x14ac:dyDescent="0.25">
      <c r="A13" s="35">
        <v>10</v>
      </c>
      <c r="B13" s="20" t="s">
        <v>15</v>
      </c>
      <c r="C13" s="36" t="s">
        <v>30</v>
      </c>
      <c r="D13" s="36" t="s">
        <v>39</v>
      </c>
      <c r="E13" s="37" t="s">
        <v>102</v>
      </c>
    </row>
    <row r="14" spans="1:5" ht="30.75" customHeight="1" x14ac:dyDescent="0.25">
      <c r="A14" s="35">
        <v>11</v>
      </c>
      <c r="B14" s="20" t="s">
        <v>16</v>
      </c>
      <c r="C14" s="36" t="s">
        <v>38</v>
      </c>
      <c r="D14" s="36" t="s">
        <v>39</v>
      </c>
      <c r="E14" s="37" t="s">
        <v>102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Стоимость по лотам</vt:lpstr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2018-06-26T14:43:00Z</dcterms:modified>
</cp:coreProperties>
</file>